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"/>
    </mc:Choice>
  </mc:AlternateContent>
  <bookViews>
    <workbookView xWindow="0" yWindow="0" windowWidth="20400" windowHeight="7752" firstSheet="2" activeTab="2"/>
  </bookViews>
  <sheets>
    <sheet name="Hastiqacucak" sheetId="20" state="hidden" r:id="rId1"/>
    <sheet name="Hamematakan (2)" sheetId="24" state="hidden" r:id="rId2"/>
    <sheet name="Hastiqacucak (2)" sheetId="25" r:id="rId3"/>
  </sheets>
  <definedNames>
    <definedName name="_xlnm.Print_Area" localSheetId="1">'Hamematakan (2)'!$A$1:$K$21</definedName>
    <definedName name="_xlnm.Print_Area" localSheetId="0">Hastiqacucak!$A$1:$E$24</definedName>
    <definedName name="_xlnm.Print_Area" localSheetId="2">'Hastiqacucak (2)'!$A$1:$E$26</definedName>
  </definedNames>
  <calcPr calcId="152511"/>
</workbook>
</file>

<file path=xl/calcChain.xml><?xml version="1.0" encoding="utf-8"?>
<calcChain xmlns="http://schemas.openxmlformats.org/spreadsheetml/2006/main">
  <c r="E19" i="25" l="1"/>
  <c r="H16" i="24"/>
  <c r="I16" i="24"/>
  <c r="J16" i="24"/>
  <c r="K16" i="24"/>
  <c r="E21" i="25" l="1"/>
  <c r="E20" i="25"/>
  <c r="E18" i="25"/>
  <c r="E17" i="25"/>
  <c r="E16" i="25"/>
  <c r="E15" i="25"/>
  <c r="E14" i="25"/>
  <c r="E13" i="25"/>
  <c r="E22" i="25"/>
  <c r="E12" i="25"/>
  <c r="C22" i="25"/>
  <c r="H17" i="24"/>
  <c r="H14" i="24"/>
  <c r="K14" i="24"/>
  <c r="J12" i="24"/>
  <c r="P12" i="24"/>
  <c r="H10" i="24"/>
  <c r="K10" i="24"/>
  <c r="L10" i="24"/>
  <c r="M10" i="24"/>
  <c r="N10" i="24"/>
  <c r="O10" i="24"/>
  <c r="L11" i="24"/>
  <c r="M11" i="24"/>
  <c r="N11" i="24"/>
  <c r="O11" i="24"/>
  <c r="L12" i="24"/>
  <c r="M12" i="24"/>
  <c r="N12" i="24"/>
  <c r="O12" i="24"/>
  <c r="L13" i="24"/>
  <c r="M13" i="24"/>
  <c r="N13" i="24"/>
  <c r="O13" i="24"/>
  <c r="L14" i="24"/>
  <c r="M14" i="24"/>
  <c r="N14" i="24"/>
  <c r="O14" i="24"/>
  <c r="L15" i="24"/>
  <c r="M15" i="24"/>
  <c r="N15" i="24"/>
  <c r="O15" i="24"/>
  <c r="L17" i="24"/>
  <c r="M17" i="24"/>
  <c r="N17" i="24"/>
  <c r="O17" i="24"/>
  <c r="L18" i="24"/>
  <c r="M18" i="24"/>
  <c r="N18" i="24"/>
  <c r="O18" i="24"/>
  <c r="M9" i="24"/>
  <c r="N9" i="24"/>
  <c r="O9" i="24"/>
  <c r="L9" i="24"/>
  <c r="E19" i="24"/>
  <c r="E13" i="20"/>
  <c r="E14" i="20"/>
  <c r="E21" i="20"/>
  <c r="H21" i="20"/>
  <c r="E15" i="20"/>
  <c r="E16" i="20"/>
  <c r="E17" i="20"/>
  <c r="E18" i="20"/>
  <c r="E19" i="20"/>
  <c r="E20" i="20"/>
  <c r="H18" i="24"/>
  <c r="H15" i="24"/>
  <c r="K15" i="24" s="1"/>
  <c r="K19" i="24" s="1"/>
  <c r="H13" i="24"/>
  <c r="H11" i="24"/>
  <c r="H9" i="24"/>
  <c r="K9" i="24"/>
  <c r="E10" i="24"/>
  <c r="E11" i="24"/>
  <c r="E12" i="24"/>
  <c r="E13" i="24"/>
  <c r="E14" i="24"/>
  <c r="E15" i="24"/>
  <c r="E17" i="24"/>
  <c r="E18" i="24"/>
  <c r="K18" i="24"/>
  <c r="E9" i="24"/>
  <c r="F19" i="24"/>
  <c r="C19" i="24"/>
  <c r="J18" i="24"/>
  <c r="P18" i="24"/>
  <c r="I18" i="24"/>
  <c r="J17" i="24"/>
  <c r="P17" i="24"/>
  <c r="I17" i="24"/>
  <c r="J15" i="24"/>
  <c r="P15" i="24"/>
  <c r="I15" i="24"/>
  <c r="I19" i="24" s="1"/>
  <c r="I14" i="24"/>
  <c r="J13" i="24"/>
  <c r="P13" i="24"/>
  <c r="I13" i="24"/>
  <c r="I12" i="24"/>
  <c r="J11" i="24"/>
  <c r="P11" i="24"/>
  <c r="I11" i="24"/>
  <c r="J10" i="24"/>
  <c r="P10" i="24"/>
  <c r="I10" i="24"/>
  <c r="J9" i="24"/>
  <c r="P9" i="24"/>
  <c r="I9" i="24"/>
  <c r="G22" i="20"/>
  <c r="H22" i="20"/>
  <c r="C21" i="20"/>
  <c r="E12" i="20"/>
  <c r="G21" i="20"/>
  <c r="K13" i="24"/>
  <c r="H12" i="24"/>
  <c r="K12" i="24"/>
  <c r="J14" i="24"/>
  <c r="P14" i="24"/>
  <c r="K11" i="24"/>
  <c r="K17" i="24"/>
  <c r="H19" i="24"/>
</calcChain>
</file>

<file path=xl/sharedStrings.xml><?xml version="1.0" encoding="utf-8"?>
<sst xmlns="http://schemas.openxmlformats.org/spreadsheetml/2006/main" count="90" uniqueCount="48">
  <si>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</si>
  <si>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</si>
  <si>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</si>
  <si>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</si>
  <si>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</si>
  <si>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</si>
  <si>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</si>
  <si>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</si>
  <si>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ՏՆՕՐԵՆ՝</t>
  </si>
  <si>
    <t>ԳԼԽԱՎՈՐ ՀԱՇՎԱՊԱՀ՝</t>
  </si>
  <si>
    <t>Հաստատված է</t>
  </si>
  <si>
    <t>Կ.Տ.</t>
  </si>
  <si>
    <t>ՀԱՄԵՄԱՏԱԿԱՆ ՏԵՂԵԿԱՆՔ</t>
  </si>
  <si>
    <t xml:space="preserve">  ՀԱՍՏԻՔԱՑՈՒՑԱԿԻ ԵՎ ՊԱՇՏՈՆԱՅԻՆ ԴՐՈՒՅՔԱՉԱՓԵՐԻ </t>
  </si>
  <si>
    <t>Հ.ՍԱՖՐԱԶԲԵԿՅԱՆ</t>
  </si>
  <si>
    <t>Ե.ԱՍԿԱՐՅԱՆ</t>
  </si>
  <si>
    <t>Տնօրեն</t>
  </si>
  <si>
    <t xml:space="preserve">Փոխտնօրեն  </t>
  </si>
  <si>
    <t>Գլխավոր հաշվապահ</t>
  </si>
  <si>
    <t>Մեթոդիստ</t>
  </si>
  <si>
    <t>Տնտեսվար</t>
  </si>
  <si>
    <t>Գործավար</t>
  </si>
  <si>
    <t>Գործիք լարող</t>
  </si>
  <si>
    <t>Հավաքարար</t>
  </si>
  <si>
    <t>Պահակ</t>
  </si>
  <si>
    <t>«-------» ------------ 2019թ.</t>
  </si>
  <si>
    <t>ՀՀ</t>
  </si>
  <si>
    <t>Գործող</t>
  </si>
  <si>
    <t>Առաջարկվող</t>
  </si>
  <si>
    <t>Տարբերություն</t>
  </si>
  <si>
    <t>Հաստիքային միավորների քանակը</t>
  </si>
  <si>
    <t>Ընդամենն ամսական շխատավարձը</t>
  </si>
  <si>
    <t>Ընդամենը
 ամսական աշխատավարձը</t>
  </si>
  <si>
    <t>«ՁԱՅՆԻ ՊԱՀՊԱՆՄԱՆ ՎՈԿԱԼ - ԵՐԳՉԱԽՄԲԱՅԻՆ ՄԱՍՆԱԳԻՏԱԿԱՆ ԴՊՐՈՑ» ՀԱՄԱՅՆՔԱՅԻՆ ՈՉ ԱՌԵՎՏՐԱՅԻՆ ԿԱԶՄԱԿԵՐՊՈՒԹՅԱՆ</t>
  </si>
  <si>
    <t>N ----------- - Ա որոշմամբ</t>
  </si>
  <si>
    <t>ԵՐԵՎԱՆԻ ՔԱՂԱՔԱՊԵՏԱՐԱՆԻ
ԱՇԽԱՏԱԿԱԶՄԻ ՔԱՐՏՈՒՂԱՐ՝</t>
  </si>
  <si>
    <t>Վ. ԽԱՉԱՏՐՅԱՆ</t>
  </si>
  <si>
    <t xml:space="preserve">Հավելված 3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</si>
  <si>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</si>
  <si>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</si>
  <si>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</si>
  <si>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</si>
  <si>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</si>
  <si>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</si>
  <si>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</si>
  <si>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</si>
  <si>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3</t>
  </si>
  <si>
    <t>Համակարգչային օպերատոր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</si>
</sst>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Arial"/>
      <family val="2"/>
      <charset val="204"/>
    </font>
    <font>
      <i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0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9" fontId="6" fillId="2" borderId="0" xfId="0" applyNumberFormat="1" applyFont="1" applyFill="1" applyBorder="1" applyAlignment="1">
      <alignment vertical="center" wrapText="1"/>
    </xf>
    <xf numFmtId="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3" borderId="0" xfId="2" applyFont="1" applyFill="1" applyAlignment="1">
      <alignment horizontal="center" vertical="center"/>
    </xf>
    <xf numFmtId="165" fontId="4" fillId="3" borderId="0" xfId="2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topLeftCell="A11" zoomScaleNormal="100" workbookViewId="0">
      <selection activeCell="A12" sqref="A12:XFD22"/>
    </sheetView>
  </sheetViews>
  <sheetFormatPr defaultRowHeight="17.399999999999999" x14ac:dyDescent="0.25"/>
  <cols>
    <col min="1" max="1" width="5.5546875" style="4" customWidth="1"/>
    <col min="2" max="2" width="43" style="16" customWidth="1"/>
    <col min="3" max="3" width="14.6640625" style="16" customWidth="1"/>
    <col min="4" max="4" width="18.6640625" style="4" customWidth="1"/>
    <col min="5" max="5" width="19" style="4" customWidth="1"/>
    <col min="6" max="6" width="8.88671875" style="4"/>
    <col min="7" max="7" width="11.88671875" style="4" bestFit="1" customWidth="1"/>
    <col min="8" max="8" width="9" style="4" bestFit="1" customWidth="1"/>
    <col min="9" max="16384" width="8.88671875" style="4"/>
  </cols>
  <sheetData>
    <row r="1" spans="1:5" s="1" customFormat="1" ht="15" customHeight="1" x14ac:dyDescent="0.25">
      <c r="B1" s="2"/>
      <c r="C1" s="2"/>
      <c r="D1" s="2"/>
      <c r="E1" s="45" t="s">
        <v>37</v>
      </c>
    </row>
    <row r="2" spans="1:5" s="1" customFormat="1" ht="15" customHeight="1" x14ac:dyDescent="0.25">
      <c r="B2" s="2"/>
      <c r="C2" s="2"/>
      <c r="D2" s="2"/>
      <c r="E2" s="45" t="s">
        <v>10</v>
      </c>
    </row>
    <row r="3" spans="1:5" s="1" customFormat="1" ht="15" customHeight="1" x14ac:dyDescent="0.25">
      <c r="B3" s="2"/>
      <c r="C3" s="2"/>
      <c r="D3" s="2"/>
      <c r="E3" s="45" t="s">
        <v>6</v>
      </c>
    </row>
    <row r="4" spans="1:5" s="1" customFormat="1" ht="23.25" customHeight="1" x14ac:dyDescent="0.4">
      <c r="B4" s="3"/>
      <c r="C4" s="3"/>
      <c r="D4" s="3"/>
      <c r="E4" s="46" t="s">
        <v>25</v>
      </c>
    </row>
    <row r="5" spans="1:5" s="1" customFormat="1" ht="21" customHeight="1" x14ac:dyDescent="0.4">
      <c r="B5" s="3"/>
      <c r="C5" s="3"/>
      <c r="D5" s="3"/>
      <c r="E5" s="46" t="s">
        <v>34</v>
      </c>
    </row>
    <row r="6" spans="1:5" ht="38.25" customHeight="1" x14ac:dyDescent="0.25">
      <c r="B6" s="5"/>
      <c r="C6" s="5"/>
      <c r="D6" s="5"/>
    </row>
    <row r="7" spans="1:5" ht="42" customHeight="1" x14ac:dyDescent="0.25">
      <c r="A7" s="83" t="s">
        <v>33</v>
      </c>
      <c r="B7" s="83"/>
      <c r="C7" s="83"/>
      <c r="D7" s="83"/>
      <c r="E7" s="83"/>
    </row>
    <row r="8" spans="1:5" ht="30" customHeight="1" x14ac:dyDescent="0.25">
      <c r="A8" s="83" t="s">
        <v>5</v>
      </c>
      <c r="B8" s="83"/>
      <c r="C8" s="83"/>
      <c r="D8" s="83"/>
      <c r="E8" s="83"/>
    </row>
    <row r="9" spans="1:5" ht="18" customHeight="1" x14ac:dyDescent="0.4">
      <c r="A9" s="6"/>
      <c r="B9" s="7"/>
      <c r="C9" s="7"/>
      <c r="E9" s="8" t="s">
        <v>3</v>
      </c>
    </row>
    <row r="10" spans="1:5" s="44" customFormat="1" ht="71.25" customHeight="1" x14ac:dyDescent="0.25">
      <c r="A10" s="43" t="s">
        <v>1</v>
      </c>
      <c r="B10" s="43" t="s">
        <v>0</v>
      </c>
      <c r="C10" s="43" t="s">
        <v>2</v>
      </c>
      <c r="D10" s="43" t="s">
        <v>4</v>
      </c>
      <c r="E10" s="43" t="s">
        <v>32</v>
      </c>
    </row>
    <row r="11" spans="1:5" s="1" customFormat="1" ht="18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33.75" customHeight="1" x14ac:dyDescent="0.25">
      <c r="A12" s="41">
        <v>1</v>
      </c>
      <c r="B12" s="42" t="s">
        <v>16</v>
      </c>
      <c r="C12" s="39">
        <v>1</v>
      </c>
      <c r="D12" s="39">
        <v>162500</v>
      </c>
      <c r="E12" s="39">
        <f t="shared" ref="E12:E20" si="0">C12*D12</f>
        <v>162500</v>
      </c>
    </row>
    <row r="13" spans="1:5" ht="33.75" customHeight="1" x14ac:dyDescent="0.25">
      <c r="A13" s="41">
        <v>2</v>
      </c>
      <c r="B13" s="42" t="s">
        <v>17</v>
      </c>
      <c r="C13" s="39">
        <v>1</v>
      </c>
      <c r="D13" s="39">
        <v>135375</v>
      </c>
      <c r="E13" s="39">
        <f t="shared" si="0"/>
        <v>135375</v>
      </c>
    </row>
    <row r="14" spans="1:5" ht="33.75" customHeight="1" x14ac:dyDescent="0.25">
      <c r="A14" s="41">
        <v>3</v>
      </c>
      <c r="B14" s="42" t="s">
        <v>18</v>
      </c>
      <c r="C14" s="39">
        <v>1</v>
      </c>
      <c r="D14" s="39">
        <v>135375</v>
      </c>
      <c r="E14" s="39">
        <f t="shared" si="0"/>
        <v>135375</v>
      </c>
    </row>
    <row r="15" spans="1:5" ht="33.75" customHeight="1" x14ac:dyDescent="0.25">
      <c r="A15" s="41">
        <v>4</v>
      </c>
      <c r="B15" s="42" t="s">
        <v>19</v>
      </c>
      <c r="C15" s="39">
        <v>1</v>
      </c>
      <c r="D15" s="39">
        <v>113750</v>
      </c>
      <c r="E15" s="39">
        <f t="shared" si="0"/>
        <v>113750</v>
      </c>
    </row>
    <row r="16" spans="1:5" ht="33.75" customHeight="1" x14ac:dyDescent="0.25">
      <c r="A16" s="41">
        <v>5</v>
      </c>
      <c r="B16" s="42" t="s">
        <v>20</v>
      </c>
      <c r="C16" s="39">
        <v>1</v>
      </c>
      <c r="D16" s="39">
        <v>92618</v>
      </c>
      <c r="E16" s="39">
        <f t="shared" si="0"/>
        <v>92618</v>
      </c>
    </row>
    <row r="17" spans="1:8" ht="33.75" customHeight="1" x14ac:dyDescent="0.25">
      <c r="A17" s="41">
        <v>6</v>
      </c>
      <c r="B17" s="42" t="s">
        <v>21</v>
      </c>
      <c r="C17" s="39">
        <v>1</v>
      </c>
      <c r="D17" s="39">
        <v>92618</v>
      </c>
      <c r="E17" s="39">
        <f t="shared" si="0"/>
        <v>92618</v>
      </c>
    </row>
    <row r="18" spans="1:8" ht="33.75" customHeight="1" x14ac:dyDescent="0.25">
      <c r="A18" s="41">
        <v>7</v>
      </c>
      <c r="B18" s="42" t="s">
        <v>22</v>
      </c>
      <c r="C18" s="39">
        <v>1</v>
      </c>
      <c r="D18" s="39">
        <v>92618</v>
      </c>
      <c r="E18" s="39">
        <f t="shared" si="0"/>
        <v>92618</v>
      </c>
    </row>
    <row r="19" spans="1:8" ht="33.75" customHeight="1" x14ac:dyDescent="0.25">
      <c r="A19" s="41">
        <v>8</v>
      </c>
      <c r="B19" s="42" t="s">
        <v>23</v>
      </c>
      <c r="C19" s="39">
        <v>1</v>
      </c>
      <c r="D19" s="39">
        <v>92618</v>
      </c>
      <c r="E19" s="39">
        <f t="shared" si="0"/>
        <v>92618</v>
      </c>
    </row>
    <row r="20" spans="1:8" ht="33.75" customHeight="1" x14ac:dyDescent="0.25">
      <c r="A20" s="41">
        <v>9</v>
      </c>
      <c r="B20" s="42" t="s">
        <v>24</v>
      </c>
      <c r="C20" s="39">
        <v>1</v>
      </c>
      <c r="D20" s="39">
        <v>92618</v>
      </c>
      <c r="E20" s="39">
        <f t="shared" si="0"/>
        <v>92618</v>
      </c>
    </row>
    <row r="21" spans="1:8" ht="33.75" customHeight="1" x14ac:dyDescent="0.25">
      <c r="A21" s="10"/>
      <c r="B21" s="10" t="s">
        <v>7</v>
      </c>
      <c r="C21" s="11">
        <f>SUM(C12:C20)</f>
        <v>9</v>
      </c>
      <c r="D21" s="11"/>
      <c r="E21" s="11">
        <f>SUM(E12:E20)</f>
        <v>1010090</v>
      </c>
      <c r="G21" s="49" t="e">
        <f>+#REF!</f>
        <v>#REF!</v>
      </c>
      <c r="H21" s="40" t="e">
        <f>+E21-G21</f>
        <v>#REF!</v>
      </c>
    </row>
    <row r="22" spans="1:8" ht="12.75" customHeight="1" x14ac:dyDescent="0.25">
      <c r="A22" s="12"/>
      <c r="B22" s="12"/>
      <c r="C22" s="13"/>
      <c r="D22" s="14"/>
      <c r="E22" s="13"/>
      <c r="G22" s="49" t="e">
        <f>+#REF!</f>
        <v>#REF!</v>
      </c>
      <c r="H22" s="40" t="e">
        <f>+C21-G22</f>
        <v>#REF!</v>
      </c>
    </row>
    <row r="23" spans="1:8" ht="34.5" customHeight="1" x14ac:dyDescent="0.25">
      <c r="D23" s="17"/>
      <c r="E23" s="17"/>
    </row>
    <row r="24" spans="1:8" s="54" customFormat="1" ht="36" x14ac:dyDescent="0.25">
      <c r="A24" s="50"/>
      <c r="B24" s="51" t="s">
        <v>35</v>
      </c>
      <c r="C24" s="52"/>
      <c r="D24" s="52"/>
      <c r="E24" s="53" t="s">
        <v>36</v>
      </c>
    </row>
    <row r="25" spans="1:8" ht="31.5" customHeight="1" x14ac:dyDescent="0.25">
      <c r="D25" s="17"/>
      <c r="E25" s="17"/>
    </row>
    <row r="26" spans="1:8" ht="21" customHeight="1" x14ac:dyDescent="0.25">
      <c r="B26" s="18"/>
    </row>
    <row r="29" spans="1:8" x14ac:dyDescent="0.25">
      <c r="C29" s="19"/>
      <c r="D29" s="20"/>
      <c r="E29" s="20"/>
    </row>
    <row r="30" spans="1:8" x14ac:dyDescent="0.25">
      <c r="C30" s="19"/>
      <c r="D30" s="20"/>
      <c r="E30" s="20"/>
    </row>
    <row r="31" spans="1:8" x14ac:dyDescent="0.25">
      <c r="C31" s="21"/>
      <c r="D31" s="20"/>
      <c r="E31" s="20"/>
    </row>
    <row r="32" spans="1:8" x14ac:dyDescent="0.25">
      <c r="C32" s="19"/>
      <c r="D32" s="20"/>
      <c r="E32" s="20"/>
    </row>
    <row r="33" spans="3:5" x14ac:dyDescent="0.25">
      <c r="C33" s="19"/>
      <c r="D33" s="20"/>
      <c r="E33" s="20"/>
    </row>
  </sheetData>
  <mergeCells count="2">
    <mergeCell ref="A7:E7"/>
    <mergeCell ref="A8:E8"/>
  </mergeCells>
  <pageMargins left="0.15748031496063" right="0.15748031496063" top="0.15748031496063" bottom="0.15" header="0.15748031496063" footer="0.1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view="pageBreakPreview" topLeftCell="A10" zoomScaleNormal="100" zoomScaleSheetLayoutView="100" workbookViewId="0">
      <selection activeCell="A14" sqref="A14:A18"/>
    </sheetView>
  </sheetViews>
  <sheetFormatPr defaultRowHeight="17.399999999999999" x14ac:dyDescent="0.25"/>
  <cols>
    <col min="1" max="1" width="4.6640625" style="22" customWidth="1"/>
    <col min="2" max="2" width="27.5546875" style="38" customWidth="1"/>
    <col min="3" max="3" width="12.6640625" style="38" customWidth="1"/>
    <col min="4" max="4" width="14.33203125" style="38" customWidth="1"/>
    <col min="5" max="8" width="15.109375" style="38" customWidth="1"/>
    <col min="9" max="9" width="12.6640625" style="38" customWidth="1"/>
    <col min="10" max="10" width="14.33203125" style="38" customWidth="1"/>
    <col min="11" max="11" width="15.109375" style="38" customWidth="1"/>
    <col min="12" max="16384" width="8.88671875" style="22"/>
  </cols>
  <sheetData>
    <row r="1" spans="1:16" s="1" customFormat="1" ht="20.399999999999999" customHeight="1" x14ac:dyDescent="0.25">
      <c r="A1" s="85" t="s">
        <v>12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6" ht="26.4" customHeight="1" x14ac:dyDescent="0.25">
      <c r="A2" s="86" t="s">
        <v>33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ht="21.6" customHeight="1" x14ac:dyDescent="0.25">
      <c r="A3" s="87" t="s">
        <v>13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6" ht="12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6" ht="17.25" customHeight="1" x14ac:dyDescent="0.4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6" s="27" customFormat="1" ht="18" customHeight="1" x14ac:dyDescent="0.25">
      <c r="A6" s="88" t="s">
        <v>26</v>
      </c>
      <c r="B6" s="89" t="s">
        <v>0</v>
      </c>
      <c r="C6" s="90" t="s">
        <v>27</v>
      </c>
      <c r="D6" s="90"/>
      <c r="E6" s="90"/>
      <c r="F6" s="91" t="s">
        <v>28</v>
      </c>
      <c r="G6" s="91"/>
      <c r="H6" s="91"/>
      <c r="I6" s="90" t="s">
        <v>29</v>
      </c>
      <c r="J6" s="90"/>
      <c r="K6" s="90"/>
    </row>
    <row r="7" spans="1:16" s="27" customFormat="1" ht="60" customHeight="1" x14ac:dyDescent="0.25">
      <c r="A7" s="88"/>
      <c r="B7" s="89"/>
      <c r="C7" s="43" t="s">
        <v>30</v>
      </c>
      <c r="D7" s="43" t="s">
        <v>4</v>
      </c>
      <c r="E7" s="43" t="s">
        <v>31</v>
      </c>
      <c r="F7" s="43" t="s">
        <v>30</v>
      </c>
      <c r="G7" s="43" t="s">
        <v>4</v>
      </c>
      <c r="H7" s="43" t="s">
        <v>31</v>
      </c>
      <c r="I7" s="43" t="s">
        <v>30</v>
      </c>
      <c r="J7" s="43" t="s">
        <v>4</v>
      </c>
      <c r="K7" s="43" t="s">
        <v>31</v>
      </c>
    </row>
    <row r="8" spans="1:16" s="56" customFormat="1" ht="15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</row>
    <row r="9" spans="1:16" s="26" customFormat="1" ht="36.75" customHeight="1" x14ac:dyDescent="0.25">
      <c r="A9" s="9">
        <v>1</v>
      </c>
      <c r="B9" s="42" t="s">
        <v>16</v>
      </c>
      <c r="C9" s="57">
        <v>1</v>
      </c>
      <c r="D9" s="39">
        <v>162500</v>
      </c>
      <c r="E9" s="39">
        <f>+D9*C9</f>
        <v>162500</v>
      </c>
      <c r="F9" s="57">
        <v>1</v>
      </c>
      <c r="G9" s="39">
        <v>181200</v>
      </c>
      <c r="H9" s="39">
        <f>+G9*F9</f>
        <v>181200</v>
      </c>
      <c r="I9" s="57">
        <f>+F9-C9</f>
        <v>0</v>
      </c>
      <c r="J9" s="39">
        <f>+G9-D9</f>
        <v>18700</v>
      </c>
      <c r="K9" s="39">
        <f>+H9-E9</f>
        <v>18700</v>
      </c>
      <c r="L9" s="59">
        <f>+D9*11.48/100+D9</f>
        <v>181155</v>
      </c>
      <c r="M9" s="59">
        <f>+L9/1000</f>
        <v>181.155</v>
      </c>
      <c r="N9" s="60">
        <f>ROUNDUP(M9,1)</f>
        <v>181.2</v>
      </c>
      <c r="O9" s="59">
        <f>+N9*1000</f>
        <v>181200</v>
      </c>
      <c r="P9" s="59">
        <f>+J9/D9*100</f>
        <v>11.507692307692308</v>
      </c>
    </row>
    <row r="10" spans="1:16" s="26" customFormat="1" ht="36.75" customHeight="1" x14ac:dyDescent="0.25">
      <c r="A10" s="9">
        <v>2</v>
      </c>
      <c r="B10" s="42" t="s">
        <v>17</v>
      </c>
      <c r="C10" s="57">
        <v>1</v>
      </c>
      <c r="D10" s="39">
        <v>135375</v>
      </c>
      <c r="E10" s="39">
        <f t="shared" ref="E10:E18" si="0">+D10*C10</f>
        <v>135375</v>
      </c>
      <c r="F10" s="57">
        <v>1</v>
      </c>
      <c r="G10" s="39">
        <v>151000</v>
      </c>
      <c r="H10" s="39">
        <f t="shared" ref="H10:H18" si="1">+G10*F10</f>
        <v>151000</v>
      </c>
      <c r="I10" s="57">
        <f t="shared" ref="I10:K18" si="2">+F10-C10</f>
        <v>0</v>
      </c>
      <c r="J10" s="39">
        <f t="shared" si="2"/>
        <v>15625</v>
      </c>
      <c r="K10" s="39">
        <f t="shared" si="2"/>
        <v>15625</v>
      </c>
      <c r="L10" s="59">
        <f t="shared" ref="L10:L18" si="3">+D10*11.48/100+D10</f>
        <v>150916.04999999999</v>
      </c>
      <c r="M10" s="59">
        <f t="shared" ref="M10:M18" si="4">+L10/1000</f>
        <v>150.91604999999998</v>
      </c>
      <c r="N10" s="60">
        <f t="shared" ref="N10:N18" si="5">ROUNDUP(M10,1)</f>
        <v>151</v>
      </c>
      <c r="O10" s="59">
        <f t="shared" ref="O10:O18" si="6">+N10*1000</f>
        <v>151000</v>
      </c>
      <c r="P10" s="59">
        <f t="shared" ref="P10:P18" si="7">+J10/D10*100</f>
        <v>11.542012927054477</v>
      </c>
    </row>
    <row r="11" spans="1:16" s="26" customFormat="1" ht="36.75" customHeight="1" x14ac:dyDescent="0.25">
      <c r="A11" s="9">
        <v>3</v>
      </c>
      <c r="B11" s="42" t="s">
        <v>18</v>
      </c>
      <c r="C11" s="57">
        <v>1</v>
      </c>
      <c r="D11" s="39">
        <v>135375</v>
      </c>
      <c r="E11" s="39">
        <f t="shared" si="0"/>
        <v>135375</v>
      </c>
      <c r="F11" s="57">
        <v>1</v>
      </c>
      <c r="G11" s="39">
        <v>151000</v>
      </c>
      <c r="H11" s="39">
        <f t="shared" si="1"/>
        <v>151000</v>
      </c>
      <c r="I11" s="57">
        <f t="shared" si="2"/>
        <v>0</v>
      </c>
      <c r="J11" s="39">
        <f t="shared" si="2"/>
        <v>15625</v>
      </c>
      <c r="K11" s="39">
        <f t="shared" si="2"/>
        <v>15625</v>
      </c>
      <c r="L11" s="59">
        <f t="shared" si="3"/>
        <v>150916.04999999999</v>
      </c>
      <c r="M11" s="59">
        <f t="shared" si="4"/>
        <v>150.91604999999998</v>
      </c>
      <c r="N11" s="60">
        <f t="shared" si="5"/>
        <v>151</v>
      </c>
      <c r="O11" s="59">
        <f t="shared" si="6"/>
        <v>151000</v>
      </c>
      <c r="P11" s="59">
        <f t="shared" si="7"/>
        <v>11.542012927054477</v>
      </c>
    </row>
    <row r="12" spans="1:16" s="26" customFormat="1" ht="36.75" customHeight="1" x14ac:dyDescent="0.25">
      <c r="A12" s="9">
        <v>4</v>
      </c>
      <c r="B12" s="42" t="s">
        <v>19</v>
      </c>
      <c r="C12" s="57">
        <v>1</v>
      </c>
      <c r="D12" s="39">
        <v>113750</v>
      </c>
      <c r="E12" s="39">
        <f t="shared" si="0"/>
        <v>113750</v>
      </c>
      <c r="F12" s="57">
        <v>1</v>
      </c>
      <c r="G12" s="39">
        <v>126899.99999999999</v>
      </c>
      <c r="H12" s="39">
        <f t="shared" si="1"/>
        <v>126899.99999999999</v>
      </c>
      <c r="I12" s="57">
        <f t="shared" si="2"/>
        <v>0</v>
      </c>
      <c r="J12" s="39">
        <f t="shared" si="2"/>
        <v>13149.999999999985</v>
      </c>
      <c r="K12" s="47">
        <f t="shared" si="2"/>
        <v>13149.999999999985</v>
      </c>
      <c r="L12" s="59">
        <f t="shared" si="3"/>
        <v>126808.5</v>
      </c>
      <c r="M12" s="59">
        <f t="shared" si="4"/>
        <v>126.8085</v>
      </c>
      <c r="N12" s="60">
        <f t="shared" si="5"/>
        <v>126.89999999999999</v>
      </c>
      <c r="O12" s="59">
        <f t="shared" si="6"/>
        <v>126899.99999999999</v>
      </c>
      <c r="P12" s="59">
        <f t="shared" si="7"/>
        <v>11.560439560439548</v>
      </c>
    </row>
    <row r="13" spans="1:16" s="26" customFormat="1" ht="36.75" customHeight="1" x14ac:dyDescent="0.25">
      <c r="A13" s="9">
        <v>5</v>
      </c>
      <c r="B13" s="42" t="s">
        <v>20</v>
      </c>
      <c r="C13" s="57">
        <v>1</v>
      </c>
      <c r="D13" s="39">
        <v>93289</v>
      </c>
      <c r="E13" s="39">
        <f t="shared" si="0"/>
        <v>93289</v>
      </c>
      <c r="F13" s="57">
        <v>1</v>
      </c>
      <c r="G13" s="39">
        <v>104000</v>
      </c>
      <c r="H13" s="39">
        <f t="shared" si="1"/>
        <v>104000</v>
      </c>
      <c r="I13" s="57">
        <f t="shared" si="2"/>
        <v>0</v>
      </c>
      <c r="J13" s="39">
        <f t="shared" si="2"/>
        <v>10711</v>
      </c>
      <c r="K13" s="47">
        <f t="shared" si="2"/>
        <v>10711</v>
      </c>
      <c r="L13" s="59">
        <f t="shared" si="3"/>
        <v>103998.5772</v>
      </c>
      <c r="M13" s="59">
        <f t="shared" si="4"/>
        <v>103.9985772</v>
      </c>
      <c r="N13" s="60">
        <f t="shared" si="5"/>
        <v>104</v>
      </c>
      <c r="O13" s="59">
        <f t="shared" si="6"/>
        <v>104000</v>
      </c>
      <c r="P13" s="59">
        <f t="shared" si="7"/>
        <v>11.481525153019112</v>
      </c>
    </row>
    <row r="14" spans="1:16" s="26" customFormat="1" ht="36.75" customHeight="1" x14ac:dyDescent="0.25">
      <c r="A14" s="9">
        <v>6</v>
      </c>
      <c r="B14" s="42" t="s">
        <v>21</v>
      </c>
      <c r="C14" s="57">
        <v>1</v>
      </c>
      <c r="D14" s="39">
        <v>93289</v>
      </c>
      <c r="E14" s="39">
        <f t="shared" si="0"/>
        <v>93289</v>
      </c>
      <c r="F14" s="57">
        <v>1</v>
      </c>
      <c r="G14" s="39">
        <v>104000</v>
      </c>
      <c r="H14" s="39">
        <f t="shared" si="1"/>
        <v>104000</v>
      </c>
      <c r="I14" s="57">
        <f t="shared" si="2"/>
        <v>0</v>
      </c>
      <c r="J14" s="39">
        <f t="shared" si="2"/>
        <v>10711</v>
      </c>
      <c r="K14" s="47">
        <f t="shared" si="2"/>
        <v>10711</v>
      </c>
      <c r="L14" s="59">
        <f t="shared" si="3"/>
        <v>103998.5772</v>
      </c>
      <c r="M14" s="59">
        <f t="shared" si="4"/>
        <v>103.9985772</v>
      </c>
      <c r="N14" s="60">
        <f t="shared" si="5"/>
        <v>104</v>
      </c>
      <c r="O14" s="59">
        <f t="shared" si="6"/>
        <v>104000</v>
      </c>
      <c r="P14" s="59">
        <f t="shared" si="7"/>
        <v>11.481525153019112</v>
      </c>
    </row>
    <row r="15" spans="1:16" s="26" customFormat="1" ht="36.75" customHeight="1" x14ac:dyDescent="0.25">
      <c r="A15" s="9">
        <v>7</v>
      </c>
      <c r="B15" s="42" t="s">
        <v>22</v>
      </c>
      <c r="C15" s="57">
        <v>1</v>
      </c>
      <c r="D15" s="39">
        <v>93289</v>
      </c>
      <c r="E15" s="39">
        <f t="shared" si="0"/>
        <v>93289</v>
      </c>
      <c r="F15" s="57">
        <v>0.5</v>
      </c>
      <c r="G15" s="39">
        <v>104000</v>
      </c>
      <c r="H15" s="39">
        <f t="shared" si="1"/>
        <v>52000</v>
      </c>
      <c r="I15" s="57">
        <f t="shared" si="2"/>
        <v>-0.5</v>
      </c>
      <c r="J15" s="39">
        <f t="shared" si="2"/>
        <v>10711</v>
      </c>
      <c r="K15" s="47">
        <f t="shared" si="2"/>
        <v>-41289</v>
      </c>
      <c r="L15" s="59">
        <f t="shared" si="3"/>
        <v>103998.5772</v>
      </c>
      <c r="M15" s="59">
        <f t="shared" si="4"/>
        <v>103.9985772</v>
      </c>
      <c r="N15" s="60">
        <f t="shared" si="5"/>
        <v>104</v>
      </c>
      <c r="O15" s="59">
        <f t="shared" si="6"/>
        <v>104000</v>
      </c>
      <c r="P15" s="59">
        <f t="shared" si="7"/>
        <v>11.481525153019112</v>
      </c>
    </row>
    <row r="16" spans="1:16" s="26" customFormat="1" ht="36.75" customHeight="1" x14ac:dyDescent="0.25">
      <c r="A16" s="9">
        <v>8</v>
      </c>
      <c r="B16" s="42" t="s">
        <v>47</v>
      </c>
      <c r="C16" s="57"/>
      <c r="D16" s="39"/>
      <c r="E16" s="39"/>
      <c r="F16" s="57">
        <v>0.5</v>
      </c>
      <c r="G16" s="39">
        <v>104001</v>
      </c>
      <c r="H16" s="39">
        <f t="shared" ref="H16" si="8">+G16*F16</f>
        <v>52000.5</v>
      </c>
      <c r="I16" s="57">
        <f t="shared" ref="I16" si="9">+F16-C16</f>
        <v>0.5</v>
      </c>
      <c r="J16" s="39">
        <f t="shared" ref="J16" si="10">+G16-D16</f>
        <v>104001</v>
      </c>
      <c r="K16" s="47">
        <f t="shared" ref="K16" si="11">+H16-E16</f>
        <v>52000.5</v>
      </c>
      <c r="L16" s="59"/>
      <c r="M16" s="59"/>
      <c r="N16" s="60"/>
      <c r="O16" s="59"/>
      <c r="P16" s="59"/>
    </row>
    <row r="17" spans="1:16" s="26" customFormat="1" ht="36.75" customHeight="1" x14ac:dyDescent="0.25">
      <c r="A17" s="9">
        <v>9</v>
      </c>
      <c r="B17" s="42" t="s">
        <v>23</v>
      </c>
      <c r="C17" s="57">
        <v>1</v>
      </c>
      <c r="D17" s="39">
        <v>93289</v>
      </c>
      <c r="E17" s="39">
        <f t="shared" si="0"/>
        <v>93289</v>
      </c>
      <c r="F17" s="57">
        <v>1</v>
      </c>
      <c r="G17" s="39">
        <v>104000</v>
      </c>
      <c r="H17" s="39">
        <f t="shared" si="1"/>
        <v>104000</v>
      </c>
      <c r="I17" s="57">
        <f t="shared" si="2"/>
        <v>0</v>
      </c>
      <c r="J17" s="39">
        <f t="shared" si="2"/>
        <v>10711</v>
      </c>
      <c r="K17" s="47">
        <f t="shared" si="2"/>
        <v>10711</v>
      </c>
      <c r="L17" s="59">
        <f t="shared" si="3"/>
        <v>103998.5772</v>
      </c>
      <c r="M17" s="59">
        <f t="shared" si="4"/>
        <v>103.9985772</v>
      </c>
      <c r="N17" s="60">
        <f t="shared" si="5"/>
        <v>104</v>
      </c>
      <c r="O17" s="59">
        <f t="shared" si="6"/>
        <v>104000</v>
      </c>
      <c r="P17" s="59">
        <f t="shared" si="7"/>
        <v>11.481525153019112</v>
      </c>
    </row>
    <row r="18" spans="1:16" s="26" customFormat="1" ht="36.75" customHeight="1" x14ac:dyDescent="0.25">
      <c r="A18" s="9">
        <v>10</v>
      </c>
      <c r="B18" s="42" t="s">
        <v>24</v>
      </c>
      <c r="C18" s="57">
        <v>1</v>
      </c>
      <c r="D18" s="39">
        <v>93289</v>
      </c>
      <c r="E18" s="39">
        <f t="shared" si="0"/>
        <v>93289</v>
      </c>
      <c r="F18" s="57">
        <v>1</v>
      </c>
      <c r="G18" s="39">
        <v>104000</v>
      </c>
      <c r="H18" s="39">
        <f t="shared" si="1"/>
        <v>104000</v>
      </c>
      <c r="I18" s="57">
        <f t="shared" si="2"/>
        <v>0</v>
      </c>
      <c r="J18" s="39">
        <f t="shared" si="2"/>
        <v>10711</v>
      </c>
      <c r="K18" s="47">
        <f t="shared" si="2"/>
        <v>10711</v>
      </c>
      <c r="L18" s="59">
        <f t="shared" si="3"/>
        <v>103998.5772</v>
      </c>
      <c r="M18" s="59">
        <f t="shared" si="4"/>
        <v>103.9985772</v>
      </c>
      <c r="N18" s="60">
        <f t="shared" si="5"/>
        <v>104</v>
      </c>
      <c r="O18" s="59">
        <f t="shared" si="6"/>
        <v>104000</v>
      </c>
      <c r="P18" s="59">
        <f t="shared" si="7"/>
        <v>11.481525153019112</v>
      </c>
    </row>
    <row r="19" spans="1:16" s="26" customFormat="1" ht="21" customHeight="1" x14ac:dyDescent="0.25">
      <c r="A19" s="10"/>
      <c r="B19" s="10" t="s">
        <v>7</v>
      </c>
      <c r="C19" s="58">
        <f>SUM(C9:C18)</f>
        <v>9</v>
      </c>
      <c r="D19" s="11"/>
      <c r="E19" s="11">
        <f>SUM(E9:E18)</f>
        <v>1013445</v>
      </c>
      <c r="F19" s="58">
        <f>SUM(F9:F18)</f>
        <v>9</v>
      </c>
      <c r="G19" s="11"/>
      <c r="H19" s="11">
        <f>SUM(H9:H18)</f>
        <v>1130100.5</v>
      </c>
      <c r="I19" s="58">
        <f>SUM(I9:I18)</f>
        <v>0</v>
      </c>
      <c r="J19" s="11"/>
      <c r="K19" s="48">
        <f>SUM(K9:K18)</f>
        <v>116655.49999999999</v>
      </c>
    </row>
    <row r="20" spans="1:16" s="26" customFormat="1" ht="21" customHeight="1" x14ac:dyDescent="0.25">
      <c r="A20" s="28"/>
      <c r="B20" s="12"/>
      <c r="C20" s="14"/>
      <c r="D20" s="14"/>
      <c r="E20" s="14"/>
      <c r="F20" s="14"/>
      <c r="G20" s="14"/>
      <c r="H20" s="14"/>
      <c r="I20" s="14"/>
      <c r="J20" s="14"/>
      <c r="K20" s="14"/>
    </row>
    <row r="21" spans="1:16" s="4" customFormat="1" ht="11.2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6" x14ac:dyDescent="0.25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6" s="4" customFormat="1" ht="21" customHeight="1" x14ac:dyDescent="0.25">
      <c r="B23" s="16" t="s">
        <v>8</v>
      </c>
      <c r="C23" s="16"/>
      <c r="E23" s="17"/>
      <c r="F23" s="17"/>
      <c r="G23" s="17" t="s">
        <v>14</v>
      </c>
      <c r="H23" s="17"/>
      <c r="I23" s="16"/>
      <c r="K23" s="17"/>
    </row>
    <row r="24" spans="1:16" s="4" customFormat="1" ht="18" customHeight="1" x14ac:dyDescent="0.25">
      <c r="B24" s="16"/>
      <c r="C24" s="16"/>
      <c r="I24" s="16"/>
    </row>
    <row r="25" spans="1:16" s="4" customFormat="1" ht="19.5" customHeight="1" x14ac:dyDescent="0.25">
      <c r="B25" s="16" t="s">
        <v>9</v>
      </c>
      <c r="C25" s="16"/>
      <c r="D25" s="17"/>
      <c r="E25" s="17"/>
      <c r="F25" s="17"/>
      <c r="G25" s="17" t="s">
        <v>15</v>
      </c>
      <c r="H25" s="17"/>
      <c r="I25" s="16"/>
      <c r="J25" s="17"/>
      <c r="K25" s="17"/>
    </row>
    <row r="26" spans="1:16" s="4" customFormat="1" ht="21" customHeight="1" x14ac:dyDescent="0.25">
      <c r="B26" s="18"/>
      <c r="C26" s="15"/>
      <c r="D26" s="15" t="s">
        <v>11</v>
      </c>
      <c r="I26" s="15"/>
      <c r="J26" s="15"/>
    </row>
    <row r="27" spans="1:16" x14ac:dyDescent="0.25">
      <c r="A27" s="29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6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6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1:16" x14ac:dyDescent="0.25">
      <c r="A30" s="28"/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6" x14ac:dyDescent="0.25">
      <c r="A31" s="28"/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pans="1:16" x14ac:dyDescent="0.25">
      <c r="A32" s="28"/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spans="1:1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1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1" x14ac:dyDescent="0.25">
      <c r="A36" s="28"/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x14ac:dyDescent="0.25">
      <c r="A37" s="28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x14ac:dyDescent="0.25">
      <c r="A38" s="28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x14ac:dyDescent="0.25">
      <c r="A39" s="28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25">
      <c r="A40" s="28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x14ac:dyDescent="0.25">
      <c r="A41" s="28"/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1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1" x14ac:dyDescent="0.25">
      <c r="A44" s="28"/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1" x14ac:dyDescent="0.25">
      <c r="A45" s="28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25">
      <c r="A46" s="28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25">
      <c r="A47" s="28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5">
      <c r="A51" s="28"/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spans="1:11" x14ac:dyDescent="0.25">
      <c r="A52" s="28"/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5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1:11" x14ac:dyDescent="0.25">
      <c r="A56" s="28"/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1:11" x14ac:dyDescent="0.25">
      <c r="A57" s="28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x14ac:dyDescent="0.25">
      <c r="A61" s="28"/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spans="1:11" x14ac:dyDescent="0.25">
      <c r="A62" s="28"/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1:11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x14ac:dyDescent="0.25">
      <c r="A64" s="28"/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1:11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x14ac:dyDescent="0.25">
      <c r="A66" s="28"/>
      <c r="B66" s="84"/>
      <c r="C66" s="84"/>
      <c r="D66" s="84"/>
      <c r="E66" s="84"/>
      <c r="F66" s="84"/>
      <c r="G66" s="84"/>
      <c r="H66" s="84"/>
      <c r="I66" s="84"/>
      <c r="J66" s="84"/>
      <c r="K66" s="84"/>
    </row>
    <row r="67" spans="1:11" x14ac:dyDescent="0.25">
      <c r="A67" s="28"/>
      <c r="B67" s="84"/>
      <c r="C67" s="84"/>
      <c r="D67" s="84"/>
      <c r="E67" s="84"/>
      <c r="F67" s="84"/>
      <c r="G67" s="84"/>
      <c r="H67" s="84"/>
      <c r="I67" s="84"/>
      <c r="J67" s="84"/>
      <c r="K67" s="84"/>
    </row>
    <row r="68" spans="1:1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25">
      <c r="A69" s="28"/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1:11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x14ac:dyDescent="0.25">
      <c r="A71" s="28"/>
      <c r="B71" s="84"/>
      <c r="C71" s="84"/>
      <c r="D71" s="84"/>
      <c r="E71" s="84"/>
      <c r="F71" s="84"/>
      <c r="G71" s="84"/>
      <c r="H71" s="84"/>
      <c r="I71" s="84"/>
      <c r="J71" s="84"/>
      <c r="K71" s="84"/>
    </row>
    <row r="72" spans="1:1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x14ac:dyDescent="0.25">
      <c r="A73" s="28"/>
      <c r="B73" s="33"/>
      <c r="C73" s="33"/>
      <c r="D73" s="33"/>
      <c r="E73" s="33"/>
      <c r="F73" s="33"/>
      <c r="G73" s="33"/>
      <c r="H73" s="33"/>
      <c r="I73" s="33"/>
      <c r="J73" s="33"/>
      <c r="K73" s="33"/>
    </row>
    <row r="74" spans="1:1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x14ac:dyDescent="0.25">
      <c r="A75" s="28"/>
      <c r="B75" s="84"/>
      <c r="C75" s="84"/>
      <c r="D75" s="84"/>
      <c r="E75" s="84"/>
      <c r="F75" s="84"/>
      <c r="G75" s="84"/>
      <c r="H75" s="84"/>
      <c r="I75" s="84"/>
      <c r="J75" s="84"/>
      <c r="K75" s="84"/>
    </row>
    <row r="76" spans="1:11" x14ac:dyDescent="0.25">
      <c r="A76" s="28"/>
      <c r="B76" s="84"/>
      <c r="C76" s="84"/>
      <c r="D76" s="84"/>
      <c r="E76" s="84"/>
      <c r="F76" s="84"/>
      <c r="G76" s="84"/>
      <c r="H76" s="84"/>
      <c r="I76" s="84"/>
      <c r="J76" s="84"/>
      <c r="K76" s="84"/>
    </row>
    <row r="77" spans="1:11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5">
      <c r="A80" s="28"/>
      <c r="B80" s="84"/>
      <c r="C80" s="84"/>
      <c r="D80" s="84"/>
      <c r="E80" s="84"/>
      <c r="F80" s="84"/>
      <c r="G80" s="84"/>
      <c r="H80" s="84"/>
      <c r="I80" s="84"/>
      <c r="J80" s="84"/>
      <c r="K80" s="84"/>
    </row>
    <row r="81" spans="1:11" x14ac:dyDescent="0.25">
      <c r="A81" s="28"/>
      <c r="B81" s="84"/>
      <c r="C81" s="84"/>
      <c r="D81" s="84"/>
      <c r="E81" s="84"/>
      <c r="F81" s="84"/>
      <c r="G81" s="84"/>
      <c r="H81" s="84"/>
      <c r="I81" s="84"/>
      <c r="J81" s="84"/>
      <c r="K81" s="84"/>
    </row>
    <row r="82" spans="1:1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x14ac:dyDescent="0.25">
      <c r="A84" s="28"/>
      <c r="B84" s="84"/>
      <c r="C84" s="84"/>
      <c r="D84" s="84"/>
      <c r="E84" s="84"/>
      <c r="F84" s="84"/>
      <c r="G84" s="84"/>
      <c r="H84" s="84"/>
      <c r="I84" s="84"/>
      <c r="J84" s="84"/>
      <c r="K84" s="84"/>
    </row>
    <row r="85" spans="1:11" x14ac:dyDescent="0.25">
      <c r="A85" s="28"/>
      <c r="B85" s="84"/>
      <c r="C85" s="84"/>
      <c r="D85" s="84"/>
      <c r="E85" s="84"/>
      <c r="F85" s="84"/>
      <c r="G85" s="84"/>
      <c r="H85" s="84"/>
      <c r="I85" s="84"/>
      <c r="J85" s="84"/>
      <c r="K85" s="84"/>
    </row>
    <row r="86" spans="1:11" x14ac:dyDescent="0.25">
      <c r="A86" s="28"/>
      <c r="B86" s="84"/>
      <c r="C86" s="84"/>
      <c r="D86" s="84"/>
      <c r="E86" s="84"/>
      <c r="F86" s="84"/>
      <c r="G86" s="84"/>
      <c r="H86" s="84"/>
      <c r="I86" s="84"/>
      <c r="J86" s="84"/>
      <c r="K86" s="84"/>
    </row>
    <row r="87" spans="1:11" x14ac:dyDescent="0.25">
      <c r="A87" s="28"/>
      <c r="B87" s="84"/>
      <c r="C87" s="84"/>
      <c r="D87" s="84"/>
      <c r="E87" s="84"/>
      <c r="F87" s="84"/>
      <c r="G87" s="84"/>
      <c r="H87" s="84"/>
      <c r="I87" s="84"/>
      <c r="J87" s="84"/>
      <c r="K87" s="84"/>
    </row>
    <row r="88" spans="1:11" x14ac:dyDescent="0.25">
      <c r="A88" s="28"/>
      <c r="B88" s="84"/>
      <c r="C88" s="84"/>
      <c r="D88" s="84"/>
      <c r="E88" s="84"/>
      <c r="F88" s="84"/>
      <c r="G88" s="84"/>
      <c r="H88" s="84"/>
      <c r="I88" s="84"/>
      <c r="J88" s="84"/>
      <c r="K88" s="84"/>
    </row>
    <row r="89" spans="1:1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ht="18" x14ac:dyDescent="0.25">
      <c r="A91" s="34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x14ac:dyDescent="0.25">
      <c r="A95" s="28"/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spans="1:11" x14ac:dyDescent="0.25">
      <c r="A96" s="35"/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spans="1:11" x14ac:dyDescent="0.25">
      <c r="A97" s="35"/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spans="1:11" x14ac:dyDescent="0.25">
      <c r="A98" s="35"/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spans="1:11" x14ac:dyDescent="0.25">
      <c r="A99" s="35"/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spans="1:11" x14ac:dyDescent="0.2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spans="1:11" x14ac:dyDescent="0.2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x14ac:dyDescent="0.2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x14ac:dyDescent="0.2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1:11" x14ac:dyDescent="0.2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1:11" x14ac:dyDescent="0.2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x14ac:dyDescent="0.2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1" x14ac:dyDescent="0.2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1:11" x14ac:dyDescent="0.2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1" x14ac:dyDescent="0.2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x14ac:dyDescent="0.2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11" x14ac:dyDescent="0.2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1" x14ac:dyDescent="0.2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x14ac:dyDescent="0.25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spans="1:11" x14ac:dyDescent="0.25">
      <c r="A114" s="36"/>
      <c r="B114" s="92"/>
      <c r="C114" s="92"/>
      <c r="D114" s="92"/>
      <c r="E114" s="92"/>
      <c r="F114" s="92"/>
      <c r="G114" s="92"/>
      <c r="H114" s="92"/>
      <c r="I114" s="92"/>
      <c r="J114" s="92"/>
      <c r="K114" s="92"/>
    </row>
    <row r="115" spans="1:11" x14ac:dyDescent="0.25">
      <c r="A115" s="36"/>
      <c r="B115" s="92"/>
      <c r="C115" s="92"/>
      <c r="D115" s="92"/>
      <c r="E115" s="92"/>
      <c r="F115" s="92"/>
      <c r="G115" s="92"/>
      <c r="H115" s="92"/>
      <c r="I115" s="92"/>
      <c r="J115" s="92"/>
      <c r="K115" s="92"/>
    </row>
    <row r="116" spans="1:11" x14ac:dyDescent="0.25">
      <c r="A116" s="36"/>
      <c r="B116" s="92"/>
      <c r="C116" s="92"/>
      <c r="D116" s="92"/>
      <c r="E116" s="92"/>
      <c r="F116" s="92"/>
      <c r="G116" s="92"/>
      <c r="H116" s="92"/>
      <c r="I116" s="92"/>
      <c r="J116" s="92"/>
      <c r="K116" s="92"/>
    </row>
    <row r="117" spans="1:11" x14ac:dyDescent="0.25">
      <c r="A117" s="36"/>
      <c r="B117" s="92"/>
      <c r="C117" s="92"/>
      <c r="D117" s="92"/>
      <c r="E117" s="92"/>
      <c r="F117" s="92"/>
      <c r="G117" s="92"/>
      <c r="H117" s="92"/>
      <c r="I117" s="92"/>
      <c r="J117" s="92"/>
      <c r="K117" s="92"/>
    </row>
    <row r="118" spans="1:11" x14ac:dyDescent="0.25">
      <c r="A118" s="36"/>
      <c r="B118" s="92"/>
      <c r="C118" s="92"/>
      <c r="D118" s="92"/>
      <c r="E118" s="92"/>
      <c r="F118" s="92"/>
      <c r="G118" s="92"/>
      <c r="H118" s="92"/>
      <c r="I118" s="92"/>
      <c r="J118" s="92"/>
      <c r="K118" s="92"/>
    </row>
    <row r="119" spans="1:11" x14ac:dyDescent="0.25">
      <c r="A119" s="36"/>
      <c r="B119" s="92"/>
      <c r="C119" s="92"/>
      <c r="D119" s="92"/>
      <c r="E119" s="92"/>
      <c r="F119" s="92"/>
      <c r="G119" s="92"/>
      <c r="H119" s="92"/>
      <c r="I119" s="92"/>
      <c r="J119" s="92"/>
      <c r="K119" s="92"/>
    </row>
    <row r="120" spans="1:11" x14ac:dyDescent="0.25">
      <c r="A120" s="36"/>
      <c r="B120" s="92"/>
      <c r="C120" s="92"/>
      <c r="D120" s="92"/>
      <c r="E120" s="92"/>
      <c r="F120" s="92"/>
      <c r="G120" s="92"/>
      <c r="H120" s="92"/>
      <c r="I120" s="92"/>
      <c r="J120" s="92"/>
      <c r="K120" s="92"/>
    </row>
    <row r="121" spans="1:11" x14ac:dyDescent="0.25">
      <c r="A121" s="36"/>
      <c r="B121" s="92"/>
      <c r="C121" s="92"/>
      <c r="D121" s="92"/>
      <c r="E121" s="92"/>
      <c r="F121" s="92"/>
      <c r="G121" s="92"/>
      <c r="H121" s="92"/>
      <c r="I121" s="92"/>
      <c r="J121" s="92"/>
      <c r="K121" s="92"/>
    </row>
    <row r="122" spans="1:11" x14ac:dyDescent="0.25">
      <c r="A122" s="36"/>
      <c r="B122" s="92"/>
      <c r="C122" s="92"/>
      <c r="D122" s="92"/>
      <c r="E122" s="92"/>
      <c r="F122" s="92"/>
      <c r="G122" s="92"/>
      <c r="H122" s="92"/>
      <c r="I122" s="92"/>
      <c r="J122" s="92"/>
      <c r="K122" s="92"/>
    </row>
    <row r="123" spans="1:11" x14ac:dyDescent="0.25">
      <c r="A123" s="36"/>
      <c r="B123" s="92"/>
      <c r="C123" s="92"/>
      <c r="D123" s="92"/>
      <c r="E123" s="92"/>
      <c r="F123" s="92"/>
      <c r="G123" s="92"/>
      <c r="H123" s="92"/>
      <c r="I123" s="92"/>
      <c r="J123" s="92"/>
      <c r="K123" s="92"/>
    </row>
    <row r="124" spans="1:11" x14ac:dyDescent="0.25">
      <c r="A124" s="36"/>
      <c r="B124" s="92"/>
      <c r="C124" s="92"/>
      <c r="D124" s="92"/>
      <c r="E124" s="92"/>
      <c r="F124" s="92"/>
      <c r="G124" s="92"/>
      <c r="H124" s="92"/>
      <c r="I124" s="92"/>
      <c r="J124" s="92"/>
      <c r="K124" s="92"/>
    </row>
    <row r="125" spans="1:11" x14ac:dyDescent="0.25">
      <c r="A125" s="36"/>
      <c r="B125" s="92"/>
      <c r="C125" s="92"/>
      <c r="D125" s="92"/>
      <c r="E125" s="92"/>
      <c r="F125" s="92"/>
      <c r="G125" s="92"/>
      <c r="H125" s="92"/>
      <c r="I125" s="92"/>
      <c r="J125" s="92"/>
      <c r="K125" s="92"/>
    </row>
    <row r="126" spans="1:11" x14ac:dyDescent="0.25">
      <c r="A126" s="36"/>
      <c r="B126" s="92"/>
      <c r="C126" s="92"/>
      <c r="D126" s="92"/>
      <c r="E126" s="92"/>
      <c r="F126" s="92"/>
      <c r="G126" s="92"/>
      <c r="H126" s="92"/>
      <c r="I126" s="92"/>
      <c r="J126" s="92"/>
      <c r="K126" s="92"/>
    </row>
    <row r="127" spans="1:11" x14ac:dyDescent="0.25">
      <c r="A127" s="36"/>
      <c r="B127" s="92"/>
      <c r="C127" s="92"/>
      <c r="D127" s="92"/>
      <c r="E127" s="92"/>
      <c r="F127" s="92"/>
      <c r="G127" s="92"/>
      <c r="H127" s="92"/>
      <c r="I127" s="92"/>
      <c r="J127" s="92"/>
      <c r="K127" s="92"/>
    </row>
    <row r="128" spans="1:11" x14ac:dyDescent="0.25">
      <c r="A128" s="36"/>
      <c r="B128" s="92"/>
      <c r="C128" s="92"/>
      <c r="D128" s="92"/>
      <c r="E128" s="92"/>
      <c r="F128" s="92"/>
      <c r="G128" s="92"/>
      <c r="H128" s="92"/>
      <c r="I128" s="92"/>
      <c r="J128" s="92"/>
      <c r="K128" s="92"/>
    </row>
    <row r="129" spans="1:11" x14ac:dyDescent="0.25">
      <c r="A129" s="36"/>
      <c r="B129" s="92"/>
      <c r="C129" s="92"/>
      <c r="D129" s="92"/>
      <c r="E129" s="92"/>
      <c r="F129" s="92"/>
      <c r="G129" s="92"/>
      <c r="H129" s="92"/>
      <c r="I129" s="92"/>
      <c r="J129" s="92"/>
      <c r="K129" s="92"/>
    </row>
    <row r="130" spans="1:11" x14ac:dyDescent="0.25">
      <c r="A130" s="36"/>
      <c r="B130" s="92"/>
      <c r="C130" s="92"/>
      <c r="D130" s="92"/>
      <c r="E130" s="92"/>
      <c r="F130" s="92"/>
      <c r="G130" s="92"/>
      <c r="H130" s="92"/>
      <c r="I130" s="92"/>
      <c r="J130" s="92"/>
      <c r="K130" s="92"/>
    </row>
    <row r="131" spans="1:11" x14ac:dyDescent="0.25">
      <c r="A131" s="36"/>
      <c r="B131" s="92"/>
      <c r="C131" s="92"/>
      <c r="D131" s="92"/>
      <c r="E131" s="92"/>
      <c r="F131" s="92"/>
      <c r="G131" s="92"/>
      <c r="H131" s="92"/>
      <c r="I131" s="92"/>
      <c r="J131" s="92"/>
      <c r="K131" s="92"/>
    </row>
    <row r="132" spans="1:11" x14ac:dyDescent="0.25">
      <c r="A132" s="36"/>
      <c r="B132" s="92"/>
      <c r="C132" s="92"/>
      <c r="D132" s="92"/>
      <c r="E132" s="92"/>
      <c r="F132" s="92"/>
      <c r="G132" s="92"/>
      <c r="H132" s="92"/>
      <c r="I132" s="92"/>
      <c r="J132" s="92"/>
      <c r="K132" s="92"/>
    </row>
    <row r="133" spans="1:11" x14ac:dyDescent="0.25">
      <c r="A133" s="36"/>
      <c r="B133" s="92"/>
      <c r="C133" s="92"/>
      <c r="D133" s="92"/>
      <c r="E133" s="92"/>
      <c r="F133" s="92"/>
      <c r="G133" s="92"/>
      <c r="H133" s="92"/>
      <c r="I133" s="92"/>
      <c r="J133" s="92"/>
      <c r="K133" s="92"/>
    </row>
    <row r="134" spans="1:11" x14ac:dyDescent="0.25">
      <c r="A134" s="36"/>
      <c r="B134" s="92"/>
      <c r="C134" s="92"/>
      <c r="D134" s="92"/>
      <c r="E134" s="92"/>
      <c r="F134" s="92"/>
      <c r="G134" s="92"/>
      <c r="H134" s="92"/>
      <c r="I134" s="92"/>
      <c r="J134" s="92"/>
      <c r="K134" s="92"/>
    </row>
    <row r="135" spans="1:11" x14ac:dyDescent="0.25">
      <c r="A135" s="36"/>
      <c r="B135" s="92"/>
      <c r="C135" s="92"/>
      <c r="D135" s="92"/>
      <c r="E135" s="92"/>
      <c r="F135" s="92"/>
      <c r="G135" s="92"/>
      <c r="H135" s="92"/>
      <c r="I135" s="92"/>
      <c r="J135" s="92"/>
      <c r="K135" s="92"/>
    </row>
    <row r="136" spans="1:11" x14ac:dyDescent="0.25">
      <c r="A136" s="36"/>
      <c r="B136" s="92"/>
      <c r="C136" s="92"/>
      <c r="D136" s="92"/>
      <c r="E136" s="92"/>
      <c r="F136" s="92"/>
      <c r="G136" s="92"/>
      <c r="H136" s="92"/>
      <c r="I136" s="92"/>
      <c r="J136" s="92"/>
      <c r="K136" s="92"/>
    </row>
    <row r="137" spans="1:11" x14ac:dyDescent="0.25">
      <c r="A137" s="36"/>
      <c r="B137" s="92"/>
      <c r="C137" s="92"/>
      <c r="D137" s="92"/>
      <c r="E137" s="92"/>
      <c r="F137" s="92"/>
      <c r="G137" s="92"/>
      <c r="H137" s="92"/>
      <c r="I137" s="92"/>
      <c r="J137" s="92"/>
      <c r="K137" s="92"/>
    </row>
    <row r="138" spans="1:11" x14ac:dyDescent="0.25">
      <c r="A138" s="36"/>
      <c r="B138" s="92"/>
      <c r="C138" s="92"/>
      <c r="D138" s="92"/>
      <c r="E138" s="92"/>
      <c r="F138" s="92"/>
      <c r="G138" s="92"/>
      <c r="H138" s="92"/>
      <c r="I138" s="92"/>
      <c r="J138" s="92"/>
      <c r="K138" s="92"/>
    </row>
    <row r="139" spans="1:11" x14ac:dyDescent="0.25">
      <c r="A139" s="36"/>
      <c r="B139" s="92"/>
      <c r="C139" s="92"/>
      <c r="D139" s="92"/>
      <c r="E139" s="92"/>
      <c r="F139" s="92"/>
      <c r="G139" s="92"/>
      <c r="H139" s="92"/>
      <c r="I139" s="92"/>
      <c r="J139" s="92"/>
      <c r="K139" s="92"/>
    </row>
    <row r="140" spans="1:11" x14ac:dyDescent="0.25">
      <c r="A140" s="36"/>
      <c r="B140" s="92"/>
      <c r="C140" s="92"/>
      <c r="D140" s="92"/>
      <c r="E140" s="92"/>
      <c r="F140" s="92"/>
      <c r="G140" s="92"/>
      <c r="H140" s="92"/>
      <c r="I140" s="92"/>
      <c r="J140" s="92"/>
      <c r="K140" s="92"/>
    </row>
    <row r="141" spans="1:11" x14ac:dyDescent="0.25">
      <c r="A141" s="36"/>
      <c r="B141" s="92"/>
      <c r="C141" s="92"/>
      <c r="D141" s="92"/>
      <c r="E141" s="92"/>
      <c r="F141" s="92"/>
      <c r="G141" s="92"/>
      <c r="H141" s="92"/>
      <c r="I141" s="92"/>
      <c r="J141" s="92"/>
      <c r="K141" s="92"/>
    </row>
    <row r="142" spans="1:11" x14ac:dyDescent="0.25">
      <c r="A142" s="36"/>
      <c r="B142" s="92"/>
      <c r="C142" s="92"/>
      <c r="D142" s="92"/>
      <c r="E142" s="92"/>
      <c r="F142" s="92"/>
      <c r="G142" s="92"/>
      <c r="H142" s="92"/>
      <c r="I142" s="92"/>
      <c r="J142" s="92"/>
      <c r="K142" s="92"/>
    </row>
    <row r="143" spans="1:11" x14ac:dyDescent="0.25">
      <c r="A143" s="36"/>
      <c r="B143" s="92"/>
      <c r="C143" s="92"/>
      <c r="D143" s="92"/>
      <c r="E143" s="92"/>
      <c r="F143" s="92"/>
      <c r="G143" s="92"/>
      <c r="H143" s="92"/>
      <c r="I143" s="92"/>
      <c r="J143" s="92"/>
      <c r="K143" s="92"/>
    </row>
    <row r="144" spans="1:11" x14ac:dyDescent="0.25">
      <c r="B144" s="93"/>
      <c r="C144" s="93"/>
      <c r="D144" s="93"/>
      <c r="E144" s="93"/>
      <c r="F144" s="93"/>
      <c r="G144" s="93"/>
      <c r="H144" s="93"/>
      <c r="I144" s="93"/>
      <c r="J144" s="93"/>
      <c r="K144" s="93"/>
    </row>
    <row r="145" spans="2:11" x14ac:dyDescent="0.25">
      <c r="B145" s="93"/>
      <c r="C145" s="93"/>
      <c r="D145" s="93"/>
      <c r="E145" s="93"/>
      <c r="F145" s="93"/>
      <c r="G145" s="93"/>
      <c r="H145" s="93"/>
      <c r="I145" s="93"/>
      <c r="J145" s="93"/>
      <c r="K145" s="93"/>
    </row>
    <row r="146" spans="2:11" x14ac:dyDescent="0.25">
      <c r="B146" s="93"/>
      <c r="C146" s="93"/>
      <c r="D146" s="93"/>
      <c r="E146" s="93"/>
      <c r="F146" s="93"/>
      <c r="G146" s="93"/>
      <c r="H146" s="93"/>
      <c r="I146" s="93"/>
      <c r="J146" s="93"/>
      <c r="K146" s="93"/>
    </row>
    <row r="147" spans="2:11" x14ac:dyDescent="0.25">
      <c r="B147" s="93"/>
      <c r="C147" s="93"/>
      <c r="D147" s="93"/>
      <c r="E147" s="93"/>
      <c r="F147" s="93"/>
      <c r="G147" s="93"/>
      <c r="H147" s="93"/>
      <c r="I147" s="93"/>
      <c r="J147" s="93"/>
      <c r="K147" s="93"/>
    </row>
  </sheetData>
  <mergeCells count="54">
    <mergeCell ref="B147:K147"/>
    <mergeCell ref="B137:K137"/>
    <mergeCell ref="B138:K138"/>
    <mergeCell ref="B139:K139"/>
    <mergeCell ref="B140:K140"/>
    <mergeCell ref="B141:K141"/>
    <mergeCell ref="B146:K146"/>
    <mergeCell ref="B135:K135"/>
    <mergeCell ref="B136:K136"/>
    <mergeCell ref="B143:K143"/>
    <mergeCell ref="B144:K144"/>
    <mergeCell ref="B145:K145"/>
    <mergeCell ref="B142:K142"/>
    <mergeCell ref="B131:K131"/>
    <mergeCell ref="B132:K132"/>
    <mergeCell ref="B133:K133"/>
    <mergeCell ref="B134:K134"/>
    <mergeCell ref="B120:K120"/>
    <mergeCell ref="B121:K121"/>
    <mergeCell ref="B122:K122"/>
    <mergeCell ref="B123:K123"/>
    <mergeCell ref="B124:K124"/>
    <mergeCell ref="B125:K125"/>
    <mergeCell ref="B126:K126"/>
    <mergeCell ref="B127:K127"/>
    <mergeCell ref="B128:K128"/>
    <mergeCell ref="B129:K129"/>
    <mergeCell ref="B130:K130"/>
    <mergeCell ref="B119:K119"/>
    <mergeCell ref="B81:K81"/>
    <mergeCell ref="B84:K84"/>
    <mergeCell ref="B85:K85"/>
    <mergeCell ref="B86:K86"/>
    <mergeCell ref="B87:K87"/>
    <mergeCell ref="B88:K88"/>
    <mergeCell ref="B114:K114"/>
    <mergeCell ref="B115:K115"/>
    <mergeCell ref="B116:K116"/>
    <mergeCell ref="B117:K117"/>
    <mergeCell ref="B118:K118"/>
    <mergeCell ref="B80:K80"/>
    <mergeCell ref="A1:K1"/>
    <mergeCell ref="A2:K2"/>
    <mergeCell ref="A3:K3"/>
    <mergeCell ref="A6:A7"/>
    <mergeCell ref="B6:B7"/>
    <mergeCell ref="C6:E6"/>
    <mergeCell ref="F6:H6"/>
    <mergeCell ref="I6:K6"/>
    <mergeCell ref="B66:K66"/>
    <mergeCell ref="B67:K67"/>
    <mergeCell ref="B71:K71"/>
    <mergeCell ref="B75:K75"/>
    <mergeCell ref="B76:K76"/>
  </mergeCells>
  <pageMargins left="0.196850393700787" right="0.15748031496063" top="0.15748031496063" bottom="0.15748031496063" header="0.15748031496063" footer="0.1574803149606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BreakPreview" topLeftCell="A18" zoomScaleNormal="100" workbookViewId="0">
      <selection activeCell="A12" sqref="A12:XFD22"/>
    </sheetView>
  </sheetViews>
  <sheetFormatPr defaultRowHeight="17.399999999999999" x14ac:dyDescent="0.25"/>
  <cols>
    <col min="1" max="1" width="5.5546875" style="4" customWidth="1"/>
    <col min="2" max="2" width="43" style="16" customWidth="1"/>
    <col min="3" max="3" width="14.6640625" style="16" customWidth="1"/>
    <col min="4" max="4" width="18.6640625" style="4" customWidth="1"/>
    <col min="5" max="5" width="19" style="4" customWidth="1"/>
    <col min="6" max="6" width="8.88671875" style="4"/>
    <col min="7" max="7" width="11.88671875" style="4" bestFit="1" customWidth="1"/>
    <col min="8" max="8" width="9" style="4" bestFit="1" customWidth="1"/>
    <col min="9" max="16384" width="8.88671875" style="4"/>
  </cols>
  <sheetData>
    <row r="1" spans="1:5" s="78" customFormat="1" ht="20.25" customHeight="1" x14ac:dyDescent="0.25">
      <c r="B1" s="79"/>
      <c r="C1" s="79"/>
      <c r="D1" s="96" t="s">
        <v>46</v>
      </c>
      <c r="E1" s="96"/>
    </row>
    <row r="2" spans="1:5" s="78" customFormat="1" ht="20.25" customHeight="1" x14ac:dyDescent="0.25">
      <c r="B2" s="79"/>
      <c r="C2" s="79"/>
      <c r="D2" s="96" t="s">
        <v>43</v>
      </c>
      <c r="E2" s="96"/>
    </row>
    <row r="3" spans="1:5" s="78" customFormat="1" ht="20.25" customHeight="1" x14ac:dyDescent="0.25">
      <c r="B3" s="79"/>
      <c r="C3" s="79"/>
      <c r="D3" s="96" t="s">
        <v>6</v>
      </c>
      <c r="E3" s="96"/>
    </row>
    <row r="4" spans="1:5" s="78" customFormat="1" ht="24.75" customHeight="1" x14ac:dyDescent="0.25">
      <c r="B4" s="79"/>
      <c r="C4" s="79"/>
      <c r="D4" s="80"/>
      <c r="E4" s="80" t="s">
        <v>44</v>
      </c>
    </row>
    <row r="5" spans="1:5" s="78" customFormat="1" ht="20.25" customHeight="1" x14ac:dyDescent="0.25">
      <c r="B5" s="79"/>
      <c r="C5" s="79"/>
      <c r="D5" s="80"/>
      <c r="E5" s="80" t="s">
        <v>45</v>
      </c>
    </row>
    <row r="6" spans="1:5" ht="11.4" customHeight="1" x14ac:dyDescent="0.25">
      <c r="B6" s="5"/>
      <c r="C6" s="5"/>
      <c r="D6" s="5"/>
    </row>
    <row r="7" spans="1:5" ht="37.200000000000003" customHeight="1" x14ac:dyDescent="0.25">
      <c r="A7" s="83" t="s">
        <v>33</v>
      </c>
      <c r="B7" s="83"/>
      <c r="C7" s="83"/>
      <c r="D7" s="83"/>
      <c r="E7" s="83"/>
    </row>
    <row r="8" spans="1:5" ht="23.4" customHeight="1" x14ac:dyDescent="0.25">
      <c r="A8" s="83" t="s">
        <v>5</v>
      </c>
      <c r="B8" s="83"/>
      <c r="C8" s="83"/>
      <c r="D8" s="83"/>
      <c r="E8" s="83"/>
    </row>
    <row r="9" spans="1:5" ht="18" customHeight="1" x14ac:dyDescent="0.4">
      <c r="A9" s="6"/>
      <c r="B9" s="7"/>
      <c r="C9" s="7"/>
      <c r="E9" s="8" t="s">
        <v>3</v>
      </c>
    </row>
    <row r="10" spans="1:5" s="44" customFormat="1" ht="71.25" customHeight="1" x14ac:dyDescent="0.25">
      <c r="A10" s="43" t="s">
        <v>1</v>
      </c>
      <c r="B10" s="43" t="s">
        <v>0</v>
      </c>
      <c r="C10" s="43" t="s">
        <v>2</v>
      </c>
      <c r="D10" s="43" t="s">
        <v>4</v>
      </c>
      <c r="E10" s="43" t="s">
        <v>32</v>
      </c>
    </row>
    <row r="11" spans="1:5" s="82" customFormat="1" ht="15" x14ac:dyDescent="0.25">
      <c r="A11" s="81">
        <v>1</v>
      </c>
      <c r="B11" s="81">
        <v>2</v>
      </c>
      <c r="C11" s="81">
        <v>3</v>
      </c>
      <c r="D11" s="81">
        <v>4</v>
      </c>
      <c r="E11" s="81">
        <v>5</v>
      </c>
    </row>
    <row r="12" spans="1:5" ht="31.2" customHeight="1" x14ac:dyDescent="0.25">
      <c r="A12" s="41">
        <v>1</v>
      </c>
      <c r="B12" s="42" t="s">
        <v>16</v>
      </c>
      <c r="C12" s="57">
        <v>1</v>
      </c>
      <c r="D12" s="39">
        <v>181200</v>
      </c>
      <c r="E12" s="39">
        <f>+D12*C12</f>
        <v>181200</v>
      </c>
    </row>
    <row r="13" spans="1:5" ht="31.2" customHeight="1" x14ac:dyDescent="0.25">
      <c r="A13" s="41">
        <v>2</v>
      </c>
      <c r="B13" s="42" t="s">
        <v>17</v>
      </c>
      <c r="C13" s="57">
        <v>1</v>
      </c>
      <c r="D13" s="39">
        <v>151000</v>
      </c>
      <c r="E13" s="39">
        <f t="shared" ref="E13:E21" si="0">+D13*C13</f>
        <v>151000</v>
      </c>
    </row>
    <row r="14" spans="1:5" ht="31.2" customHeight="1" x14ac:dyDescent="0.25">
      <c r="A14" s="41">
        <v>3</v>
      </c>
      <c r="B14" s="42" t="s">
        <v>18</v>
      </c>
      <c r="C14" s="57">
        <v>1</v>
      </c>
      <c r="D14" s="39">
        <v>151000</v>
      </c>
      <c r="E14" s="39">
        <f t="shared" si="0"/>
        <v>151000</v>
      </c>
    </row>
    <row r="15" spans="1:5" ht="31.2" customHeight="1" x14ac:dyDescent="0.25">
      <c r="A15" s="41">
        <v>4</v>
      </c>
      <c r="B15" s="42" t="s">
        <v>19</v>
      </c>
      <c r="C15" s="57">
        <v>1</v>
      </c>
      <c r="D15" s="39">
        <v>126899.99999999999</v>
      </c>
      <c r="E15" s="39">
        <f t="shared" si="0"/>
        <v>126899.99999999999</v>
      </c>
    </row>
    <row r="16" spans="1:5" ht="31.2" customHeight="1" x14ac:dyDescent="0.25">
      <c r="A16" s="41">
        <v>5</v>
      </c>
      <c r="B16" s="42" t="s">
        <v>20</v>
      </c>
      <c r="C16" s="57">
        <v>1</v>
      </c>
      <c r="D16" s="39">
        <v>104000</v>
      </c>
      <c r="E16" s="39">
        <f t="shared" si="0"/>
        <v>104000</v>
      </c>
    </row>
    <row r="17" spans="1:14" ht="31.2" customHeight="1" x14ac:dyDescent="0.25">
      <c r="A17" s="41">
        <v>6</v>
      </c>
      <c r="B17" s="42" t="s">
        <v>21</v>
      </c>
      <c r="C17" s="57">
        <v>1</v>
      </c>
      <c r="D17" s="39">
        <v>104000</v>
      </c>
      <c r="E17" s="39">
        <f t="shared" si="0"/>
        <v>104000</v>
      </c>
    </row>
    <row r="18" spans="1:14" ht="31.2" customHeight="1" x14ac:dyDescent="0.25">
      <c r="A18" s="41">
        <v>7</v>
      </c>
      <c r="B18" s="42" t="s">
        <v>22</v>
      </c>
      <c r="C18" s="57">
        <v>0.5</v>
      </c>
      <c r="D18" s="39">
        <v>104000</v>
      </c>
      <c r="E18" s="39">
        <f t="shared" si="0"/>
        <v>52000</v>
      </c>
    </row>
    <row r="19" spans="1:14" ht="31.2" customHeight="1" x14ac:dyDescent="0.25">
      <c r="A19" s="41">
        <v>8</v>
      </c>
      <c r="B19" s="42" t="s">
        <v>47</v>
      </c>
      <c r="C19" s="57">
        <v>0.5</v>
      </c>
      <c r="D19" s="39">
        <v>104000</v>
      </c>
      <c r="E19" s="39">
        <f t="shared" si="0"/>
        <v>52000</v>
      </c>
    </row>
    <row r="20" spans="1:14" ht="31.2" customHeight="1" x14ac:dyDescent="0.25">
      <c r="A20" s="41">
        <v>9</v>
      </c>
      <c r="B20" s="42" t="s">
        <v>23</v>
      </c>
      <c r="C20" s="57">
        <v>1</v>
      </c>
      <c r="D20" s="39">
        <v>104000</v>
      </c>
      <c r="E20" s="39">
        <f t="shared" si="0"/>
        <v>104000</v>
      </c>
    </row>
    <row r="21" spans="1:14" ht="31.2" customHeight="1" x14ac:dyDescent="0.25">
      <c r="A21" s="41">
        <v>10</v>
      </c>
      <c r="B21" s="42" t="s">
        <v>24</v>
      </c>
      <c r="C21" s="57">
        <v>1</v>
      </c>
      <c r="D21" s="39">
        <v>104000</v>
      </c>
      <c r="E21" s="39">
        <f t="shared" si="0"/>
        <v>104000</v>
      </c>
    </row>
    <row r="22" spans="1:14" ht="31.2" customHeight="1" x14ac:dyDescent="0.25">
      <c r="A22" s="10"/>
      <c r="B22" s="10" t="s">
        <v>7</v>
      </c>
      <c r="C22" s="58">
        <f>SUM(C12:C21)</f>
        <v>9</v>
      </c>
      <c r="D22" s="11"/>
      <c r="E22" s="11">
        <f>SUM(E12:E21)</f>
        <v>1130100</v>
      </c>
      <c r="G22" s="49"/>
      <c r="H22" s="40"/>
    </row>
    <row r="23" spans="1:14" ht="12.75" customHeight="1" x14ac:dyDescent="0.25">
      <c r="A23" s="12"/>
      <c r="B23" s="12"/>
      <c r="C23" s="13"/>
      <c r="D23" s="14"/>
      <c r="E23" s="13"/>
      <c r="G23" s="49"/>
      <c r="H23" s="40"/>
    </row>
    <row r="24" spans="1:14" s="63" customFormat="1" ht="38.25" customHeight="1" x14ac:dyDescent="0.25">
      <c r="A24" s="95" t="s">
        <v>38</v>
      </c>
      <c r="B24" s="95"/>
      <c r="C24" s="95"/>
      <c r="D24" s="95"/>
      <c r="E24" s="95"/>
      <c r="F24" s="61"/>
      <c r="G24" s="62"/>
      <c r="H24" s="61"/>
    </row>
    <row r="25" spans="1:14" s="63" customFormat="1" ht="25.5" customHeight="1" x14ac:dyDescent="0.25">
      <c r="A25" s="64"/>
      <c r="B25" s="64"/>
      <c r="C25" s="64"/>
      <c r="F25" s="62"/>
      <c r="G25" s="62"/>
    </row>
    <row r="26" spans="1:14" s="65" customFormat="1" ht="88.8" customHeight="1" x14ac:dyDescent="0.25">
      <c r="B26" s="66" t="s">
        <v>39</v>
      </c>
      <c r="C26" s="67"/>
      <c r="D26" s="94" t="s">
        <v>40</v>
      </c>
      <c r="E26" s="94"/>
    </row>
    <row r="27" spans="1:14" s="65" customFormat="1" ht="20.25" hidden="1" customHeight="1" x14ac:dyDescent="0.25">
      <c r="B27" s="66"/>
      <c r="C27" s="67"/>
      <c r="D27" s="68"/>
    </row>
    <row r="28" spans="1:14" s="69" customFormat="1" ht="26.25" hidden="1" customHeight="1" x14ac:dyDescent="0.25">
      <c r="B28" s="70" t="s">
        <v>8</v>
      </c>
      <c r="C28" s="71"/>
      <c r="D28" s="71"/>
      <c r="E28" s="72"/>
      <c r="F28" s="71"/>
      <c r="G28" s="71"/>
      <c r="H28" s="71"/>
      <c r="I28" s="71"/>
      <c r="J28" s="71"/>
      <c r="K28" s="71"/>
      <c r="L28" s="71"/>
      <c r="M28" s="71"/>
      <c r="N28" s="71"/>
    </row>
    <row r="29" spans="1:14" s="69" customFormat="1" ht="12.75" hidden="1" customHeight="1" x14ac:dyDescent="0.25">
      <c r="B29" s="73"/>
      <c r="D29" s="74" t="s">
        <v>41</v>
      </c>
      <c r="E29" s="72"/>
      <c r="F29" s="71"/>
      <c r="G29" s="71"/>
      <c r="H29" s="71"/>
      <c r="I29" s="71"/>
      <c r="J29" s="71"/>
      <c r="K29" s="71"/>
      <c r="L29" s="71"/>
      <c r="M29" s="71"/>
      <c r="N29" s="71"/>
    </row>
    <row r="30" spans="1:14" s="69" customFormat="1" ht="27" hidden="1" customHeight="1" x14ac:dyDescent="0.25">
      <c r="B30" s="70" t="s">
        <v>9</v>
      </c>
      <c r="C30" s="71"/>
      <c r="D30" s="71"/>
      <c r="E30" s="72"/>
      <c r="F30" s="71"/>
      <c r="G30" s="71"/>
      <c r="H30" s="71"/>
      <c r="I30" s="71"/>
      <c r="J30" s="71"/>
      <c r="K30" s="71"/>
      <c r="L30" s="71"/>
      <c r="M30" s="71"/>
      <c r="N30" s="71"/>
    </row>
    <row r="31" spans="1:14" s="69" customFormat="1" ht="13.5" hidden="1" customHeight="1" x14ac:dyDescent="0.25">
      <c r="B31" s="75"/>
      <c r="D31" s="74" t="s">
        <v>41</v>
      </c>
      <c r="E31" s="72"/>
      <c r="F31" s="71"/>
      <c r="G31" s="71"/>
      <c r="H31" s="71"/>
      <c r="I31" s="71"/>
      <c r="J31" s="71"/>
      <c r="K31" s="71"/>
      <c r="L31" s="71"/>
      <c r="M31" s="71"/>
      <c r="N31" s="71"/>
    </row>
    <row r="32" spans="1:14" s="69" customFormat="1" hidden="1" x14ac:dyDescent="0.25">
      <c r="B32" s="76" t="s">
        <v>42</v>
      </c>
      <c r="C32" s="75"/>
      <c r="D32" s="77"/>
      <c r="E32" s="72"/>
      <c r="F32" s="71"/>
      <c r="G32" s="71"/>
      <c r="H32" s="71"/>
      <c r="I32" s="71"/>
      <c r="J32" s="71"/>
      <c r="K32" s="71"/>
      <c r="L32" s="71"/>
      <c r="M32" s="71"/>
      <c r="N32" s="71"/>
    </row>
    <row r="33" spans="3:5" x14ac:dyDescent="0.25">
      <c r="C33" s="19"/>
      <c r="D33" s="20"/>
      <c r="E33" s="20"/>
    </row>
    <row r="34" spans="3:5" x14ac:dyDescent="0.25">
      <c r="C34" s="19"/>
      <c r="D34" s="20"/>
      <c r="E34" s="20"/>
    </row>
  </sheetData>
  <mergeCells count="7">
    <mergeCell ref="D26:E26"/>
    <mergeCell ref="A7:E7"/>
    <mergeCell ref="A8:E8"/>
    <mergeCell ref="A24:E24"/>
    <mergeCell ref="D1:E1"/>
    <mergeCell ref="D2:E2"/>
    <mergeCell ref="D3:E3"/>
  </mergeCells>
  <pageMargins left="0.15748031496063" right="0.15748031496063" top="0.15748031496063" bottom="0.15" header="0.15748031496063" footer="0.15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RykhI2Tb5wKlAZ1SckAezoq7CkvEKoLlSpFUvN+uzxc=</DigestValue>
    </Reference>
    <Reference Type="http://www.w3.org/2000/09/xmldsig#Object" URI="#idOfficeObject">
      <DigestMethod Algorithm="http://www.w3.org/2001/04/xmlenc#sha256"/>
      <DigestValue>CeITWnvjzPElRQKb7ORxX/NM8my46wRFs7JtuCdTDmg=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vFb3ycgHxvtd9Gjq5+5O/wEJEiYanlyVRvLOfXQoUv4=</DigestValue>
    </Reference>
    <Reference Type="http://www.w3.org/2000/09/xmldsig#Object" URI="#idValidSigLnImg">
      <DigestMethod Algorithm="http://www.w3.org/2001/04/xmlenc#sha256"/>
      <DigestValue>dXGG8T25KUfZznIbMHZawRS0CahQoehQWPqNzTQL37M=</DigestValue>
    </Reference>
    <Reference Type="http://www.w3.org/2000/09/xmldsig#Object" URI="#idInvalidSigLnImg">
      <DigestMethod Algorithm="http://www.w3.org/2001/04/xmlenc#sha256"/>
      <DigestValue>MvTAAYFgOEyD6xo9Z5V9sWd3YWcJkFrT84d7ED8QWtc=</DigestValue>
    </Reference>
  </SignedInfo>
  <SignatureValue>KH4dSgaFJYZwexTpVwyXrQhUhfLjUx969o89L2wDqZRu8e17hOcH/Xs89wMTiAQ4csXqKHBtQ3Ju
0rDmAsMCSUkAidfJUyZExFSIi35SpX0K76KFV5WRHUXmaU5+tfXWxyFq7l1v/EJkkGJ1SgK1aiYg
cQjLU9nSZvEuOetSQq+JCqJH6hAFjcoSzB2rh2Xr41phGGJh0yrLvjqwGHPMBwuq9E6JQRXuVWTW
DYCaBJgdeDD+TqCrAbTmVqcpGqr3uKaSXRKTmjbVFrIDns1DzYrYtekdujtR7y1sOvHHI8idbb9o
aDHaZi7PUBsYE0r1fSVAmz/Ii85xfHMSJLPwEw==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y8kMd2QRIQvEi/cFr1gm/QMrEWoDSXqRpbtlSLMbU9U=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nuqOIbU70sPjSY2q0KdcodHNQaD/eTYDNVQn4j5Eqmc=</DigestValue>
      </Reference>
      <Reference URI="/xl/media/image1.emf?ContentType=image/x-emf">
        <DigestMethod Algorithm="http://www.w3.org/2001/04/xmlenc#sha256"/>
        <DigestValue>p9/OdqweB1QPTUjmE/Aie58FT3nNqMDjFD97J9nWi9U=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VL9/6ycNaluh2C+FGDRiQTaImQ4DXsP2/XhZN/lnfQY=</DigestValue>
      </Reference>
      <Reference URI="/xl/styles.xml?ContentType=application/vnd.openxmlformats-officedocument.spreadsheetml.styles+xml">
        <DigestMethod Algorithm="http://www.w3.org/2001/04/xmlenc#sha256"/>
        <DigestValue>SN96iIxmgVT0G4CozeE6kFUsZC/a4yJvI0eLKwK6a58=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+uz8eVlD//HWmuIHSDNYyopNI8mNZkxRAhpGgprkVwQ=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SL9vaLLDlhbSLHcYOHivdcmi0fSaU0nLGVfdeDETM7Y=</DigestValue>
      </Reference>
      <Reference URI="/xl/worksheets/sheet2.xml?ContentType=application/vnd.openxmlformats-officedocument.spreadsheetml.worksheet+xml">
        <DigestMethod Algorithm="http://www.w3.org/2001/04/xmlenc#sha256"/>
        <DigestValue>VNDXpNcVIHr87SzPchGBCVwzjPSPWFd1n1ylRU49nFI=</DigestValue>
      </Reference>
      <Reference URI="/xl/worksheets/sheet3.xml?ContentType=application/vnd.openxmlformats-officedocument.spreadsheetml.worksheet+xml">
        <DigestMethod Algorithm="http://www.w3.org/2001/04/xmlenc#sha256"/>
        <DigestValue>fXyJx9h80v0YVmlni3z0pdFQ7jVjFNCiZL5fDRNkkBw=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2023-02-06T11:28:30Z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{294FE44F-88A4-4AF4-B194-67C02038379D}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2023-02-06T11:28:30Z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K5u1MszALjNMwLO/Cd23GKed4jLMwAGCgrpAAAAAPjqZQL46mUCdq6ubgAAAADYCLoJfMszAgAAAAAAAAAAAAAAAAAAAACw72UCAAAAAAAAAAAAAAAAAAAAAAAAAAAAAAAAAAAAAAAAAAAAAAAA4sHa8AAAAAAozTMC6fsndgAAMwIAAAAA9fsndmJPXvH1////AAAAAAAAAAAAAAAAkAEAAA5OXvHEyzMC3a+AdgAAknW4yzMCAAAAAMDLMwIAAAAAAAAAAGG4f3YAAAAACQAAANjMMwLYzDMCAAIAAPz///8BAAAAAAAAAAAAAAAAAAAAAAAAAAAAAABQibU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YRMh6mET6gAAAAAA/////3YMqv//////6BgAAAqqCgCgQekXAAAAAGET6v//////6BgAACHqAQAAC2McAAAAAJw9AXd5RCZ2YRMh6tR1xhcBAAAA/////wAAAADMYP8dVKkzAgAAAADMYP8dAACIHYpEJnYAC2McYRMh6gEAAADUdcYXzGD/HQAAAAAAAAAAYRPqAFSpMwJhE+r//////+gYAAAh6gEAAAtjHAAAAACOJCp2YRMh6tAtyR0IAAAA/////wAAAAAQAAAAAwEAAEkmAAAcAAABYRMh6i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ubtTLMwC4zTMCzvwndtxinneIyzMABgoK6QAAAAD46mUC+OplAnaurm4AAAAA2Ai6CXzLMwIAAAAAAAAAAAAAAAAAAAAAsO9lAgAAAAAAAAAAAAAAAAAAAAAAAAAAAAAAAAAAAAAAAAAAAAAAAOLB2vAAAAAAKM0zAun7J3YAADMCAAAAAPX7J3ZiT17x9f///wAAAAAAAAAAAAAAAJABAAAOTl7xxMszAt2vgHYAAJJ1uMszAgAAAADAyzMCAAAAAAAAAABhuH92AAAAAAkAAADYzDMC2MwzAgACAAD8////AQAAAAAAAAAAAAAAAAAAAAAAAAAAAAAAUIm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qAsh+agL+QAAAAAAXk5mbXYMqv//////6BgAAAqqCgCgQekXAAAAAKgL+f//////6BgAACH5AQAAC2McAAAAAJw9AXd5RCZ2qAsh+dR1xhcBAAAA/////wAAAACYJAAeVKkzAgAAAACYJAAeAACIHYpEJnYAC2McqAsh+QEAAADUdcYXmCQAHgAAAAAAAAAAqAv5AFSpMwKoC/n//////+gYAAAh+QEAAAtjHAAAAACOJCp2qAsh+Zinih0RAAAA/////wAAAAAQAAAAAwEAAEkmAAAcAAABqAsh+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(2)</vt:lpstr>
      <vt:lpstr>Hastiqacucak (2)</vt:lpstr>
      <vt:lpstr>'Hamematakan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2019-12-26T07:34:47Z</cp:lastPrinted>
  <dcterms:created xsi:type="dcterms:W3CDTF">2001-09-02T08:43:23Z</dcterms:created>
  <dcterms:modified xsi:type="dcterms:W3CDTF">2023-01-24T13:10:12Z</dcterms:modified>
</cp:coreProperties>
</file>